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13935" yWindow="360" windowWidth="14865" windowHeight="14565"/>
  </bookViews>
  <sheets>
    <sheet name="Доходы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8" i="1"/>
  <c r="O38"/>
  <c r="M38"/>
  <c r="O14"/>
  <c r="P14" s="1"/>
  <c r="P28"/>
  <c r="O28"/>
  <c r="N28"/>
  <c r="N14"/>
  <c r="P16" l="1"/>
  <c r="P17"/>
  <c r="P15"/>
  <c r="P19"/>
  <c r="P20"/>
  <c r="P21"/>
  <c r="P22"/>
  <c r="P23"/>
  <c r="P24"/>
  <c r="P25"/>
  <c r="P26"/>
  <c r="P27"/>
  <c r="P29"/>
  <c r="P30"/>
  <c r="P32"/>
  <c r="P34"/>
  <c r="P35"/>
  <c r="P36"/>
  <c r="P37"/>
  <c r="M33" l="1"/>
  <c r="P33" s="1"/>
  <c r="M31" l="1"/>
  <c r="P31" s="1"/>
</calcChain>
</file>

<file path=xl/sharedStrings.xml><?xml version="1.0" encoding="utf-8"?>
<sst xmlns="http://schemas.openxmlformats.org/spreadsheetml/2006/main" count="146" uniqueCount="68">
  <si>
    <t>Приложение 1</t>
  </si>
  <si>
    <t>к решению Совета депутатов</t>
  </si>
  <si>
    <t>сельского поселения Болчары</t>
  </si>
  <si>
    <t>(в рублях)</t>
  </si>
  <si>
    <t>Код бюджетной классификации Российской Федерации</t>
  </si>
  <si>
    <t>Наименование кода  классификации доходов</t>
  </si>
  <si>
    <t>Сумма на 2025 год</t>
  </si>
  <si>
    <t>0000</t>
  </si>
  <si>
    <t>01</t>
  </si>
  <si>
    <t>10102010</t>
  </si>
  <si>
    <t>110</t>
  </si>
  <si>
    <t>10302231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</si>
  <si>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</si>
  <si>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</si>
  <si>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</si>
  <si>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</si>
  <si>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</si>
  <si>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</si>
  <si>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</si>
  <si>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</si>
  <si>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</si>
  <si>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</si>
  <si>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02</t>
  </si>
  <si>
    <t>10604011</t>
  </si>
  <si>
    <t>Транспортный налог с организаций</t>
  </si>
  <si>
    <t>10604012</t>
  </si>
  <si>
    <t>Транспортный налог с физических лиц</t>
  </si>
  <si>
    <t>10606033</t>
  </si>
  <si>
    <t>Земельный налог с организаций, обладающих земельным участком, расположенным в границах сельских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</si>
  <si>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</si>
  <si>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</si>
  <si>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10804020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</si>
  <si>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</si>
  <si>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120</t>
  </si>
  <si>
    <t>11105035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</si>
  <si>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</si>
  <si>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11109045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</si>
  <si>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</si>
  <si>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130</t>
  </si>
  <si>
    <t>11301995</t>
  </si>
  <si>
    <t>Прочие доходы от оказания платных услуг (работ) получателями средств бюджетов сельских поселений</t>
  </si>
  <si>
    <t>11302995</t>
  </si>
  <si>
    <t>Прочие доходы от компесации  затрат бюджетов сельских поселений</t>
  </si>
  <si>
    <t>20215001</t>
  </si>
  <si>
    <t>Дотации бюджетам сельских поселений на выравнивание бюджетной обеспеченности из бюджета субъекта Российской Федерации</t>
  </si>
  <si>
    <t>150</t>
  </si>
  <si>
    <t>20235118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</si>
  <si>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</si>
  <si>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20235930</t>
  </si>
  <si>
    <t>Субвенции бюджетам сельских поселений на государственную регистрацию актов гражданского состояния</t>
  </si>
  <si>
    <t>20249999</t>
  </si>
  <si>
    <t>Прочие межбюджетные трансферты, передаваемые бюджетам сельских поселений</t>
  </si>
  <si>
    <t>10102030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</si>
  <si>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</si>
  <si>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10102080</t>
  </si>
  <si>
    <t>10102210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</si>
  <si>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</si>
  <si>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Исполнено</t>
  </si>
  <si>
    <t>% исполнения</t>
  </si>
  <si>
    <t>Итого</t>
  </si>
  <si>
    <t xml:space="preserve">Доходы бюджета муниципального образования сельское поселение Болчары  за    2025 год по кодам классификации доходов бюджетов </t>
  </si>
  <si>
    <t>182</t>
  </si>
  <si>
    <t xml:space="preserve">Федеральная  налоговая служба </t>
  </si>
  <si>
    <t>650</t>
  </si>
  <si>
    <t>Администрация сельского поселения Болчары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</si>
  <si>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превышающей 2 400 000 рублей, полученных физическими лицами, в отношении которых применяются налоговые ставки, предусмотренные пунктами 1.1 и 1.2 статьи 224 Налогового кодекса Российской Федерации.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</si>
  <si>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дивидендов.</t>
  </si>
  <si>
    <t>от 30.04.2026 № 269</t>
  </si>
</sst>
</file>

<file path=xl/styles.xml><?xml version="1.0" encoding="utf-8"?>
<styleSheet xmlns="http://schemas.openxmlformats.org/spreadsheetml/2006/main">
  <fonts count="9">
    <font>
      <sz val="10"/>
      <color theme="1"/>
      <name val="Arial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8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6">
    <xf numFmtId="0" fontId="0" fillId="0" borderId="0" xfId="0"/>
    <xf numFmtId="0" fontId="0" fillId="0" borderId="0" xfId="0"/>
    <xf numFmtId="0" fontId="3" fillId="0" borderId="0" xfId="0" applyFont="1" applyAlignment="1">
      <alignment vertical="top" wrapText="1"/>
    </xf>
    <xf numFmtId="49" fontId="4" fillId="2" borderId="0" xfId="0" applyNumberFormat="1" applyFont="1" applyFill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0" xfId="0" applyFont="1" applyFill="1" applyAlignment="1">
      <alignment horizontal="right" vertical="top" wrapText="1"/>
    </xf>
    <xf numFmtId="49" fontId="3" fillId="2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" fontId="3" fillId="4" borderId="4" xfId="0" applyNumberFormat="1" applyFont="1" applyFill="1" applyBorder="1" applyAlignment="1">
      <alignment horizontal="right" vertical="top" wrapText="1"/>
    </xf>
    <xf numFmtId="4" fontId="3" fillId="5" borderId="4" xfId="0" applyNumberFormat="1" applyFont="1" applyFill="1" applyBorder="1" applyAlignment="1">
      <alignment horizontal="right" vertical="top" wrapText="1"/>
    </xf>
    <xf numFmtId="0" fontId="3" fillId="2" borderId="4" xfId="0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2" fillId="5" borderId="0" xfId="0" applyFont="1" applyFill="1" applyAlignment="1">
      <alignment vertical="top"/>
    </xf>
    <xf numFmtId="4" fontId="2" fillId="0" borderId="0" xfId="0" applyNumberFormat="1" applyFont="1" applyAlignment="1">
      <alignment vertical="top"/>
    </xf>
    <xf numFmtId="4" fontId="2" fillId="0" borderId="4" xfId="0" applyNumberFormat="1" applyFont="1" applyBorder="1" applyAlignment="1">
      <alignment vertical="top"/>
    </xf>
    <xf numFmtId="4" fontId="2" fillId="5" borderId="0" xfId="0" applyNumberFormat="1" applyFont="1" applyFill="1" applyAlignment="1">
      <alignment vertical="top"/>
    </xf>
    <xf numFmtId="4" fontId="2" fillId="5" borderId="4" xfId="0" applyNumberFormat="1" applyFont="1" applyFill="1" applyBorder="1" applyAlignment="1">
      <alignment vertical="top"/>
    </xf>
    <xf numFmtId="3" fontId="2" fillId="5" borderId="4" xfId="0" applyNumberFormat="1" applyFont="1" applyFill="1" applyBorder="1" applyAlignment="1">
      <alignment horizontal="center" vertical="top"/>
    </xf>
    <xf numFmtId="3" fontId="2" fillId="0" borderId="4" xfId="0" applyNumberFormat="1" applyFont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4" fontId="7" fillId="0" borderId="4" xfId="0" applyNumberFormat="1" applyFont="1" applyBorder="1" applyAlignment="1">
      <alignment vertical="top"/>
    </xf>
    <xf numFmtId="0" fontId="8" fillId="0" borderId="0" xfId="0" applyFont="1"/>
    <xf numFmtId="4" fontId="3" fillId="3" borderId="4" xfId="0" applyNumberFormat="1" applyFont="1" applyFill="1" applyBorder="1" applyAlignment="1">
      <alignment vertical="top" wrapText="1"/>
    </xf>
    <xf numFmtId="49" fontId="3" fillId="0" borderId="0" xfId="0" applyNumberFormat="1" applyFont="1" applyAlignment="1">
      <alignment vertical="top"/>
    </xf>
    <xf numFmtId="49" fontId="4" fillId="3" borderId="4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4" fontId="4" fillId="3" borderId="4" xfId="0" applyNumberFormat="1" applyFont="1" applyFill="1" applyBorder="1" applyAlignment="1">
      <alignment horizontal="right" vertical="top" wrapText="1"/>
    </xf>
    <xf numFmtId="4" fontId="4" fillId="3" borderId="4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/>
    </xf>
    <xf numFmtId="0" fontId="3" fillId="3" borderId="0" xfId="0" applyFont="1" applyFill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3" fillId="3" borderId="4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left" vertical="top" wrapText="1"/>
    </xf>
    <xf numFmtId="4" fontId="3" fillId="5" borderId="4" xfId="0" applyNumberFormat="1" applyFont="1" applyFill="1" applyBorder="1" applyAlignment="1">
      <alignment horizontal="right" vertical="top" wrapText="1"/>
    </xf>
    <xf numFmtId="4" fontId="3" fillId="3" borderId="4" xfId="0" applyNumberFormat="1" applyFont="1" applyFill="1" applyBorder="1" applyAlignment="1">
      <alignment horizontal="right" vertical="top" wrapText="1"/>
    </xf>
    <xf numFmtId="4" fontId="3" fillId="6" borderId="4" xfId="0" applyNumberFormat="1" applyFont="1" applyFill="1" applyBorder="1" applyAlignment="1">
      <alignment horizontal="right" vertical="top" wrapText="1"/>
    </xf>
    <xf numFmtId="0" fontId="3" fillId="2" borderId="4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vertical="top" wrapText="1"/>
    </xf>
    <xf numFmtId="4" fontId="3" fillId="0" borderId="4" xfId="0" applyNumberFormat="1" applyFont="1" applyBorder="1" applyAlignment="1">
      <alignment vertical="top" wrapText="1"/>
    </xf>
    <xf numFmtId="0" fontId="3" fillId="3" borderId="0" xfId="0" applyFont="1" applyFill="1" applyAlignment="1">
      <alignment horizontal="left" vertical="top" wrapText="1"/>
    </xf>
    <xf numFmtId="4" fontId="3" fillId="3" borderId="0" xfId="0" applyNumberFormat="1" applyFont="1" applyFill="1" applyAlignment="1">
      <alignment horizontal="left" vertical="top" wrapText="1"/>
    </xf>
    <xf numFmtId="0" fontId="3" fillId="3" borderId="4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right" vertical="top" wrapText="1"/>
    </xf>
    <xf numFmtId="0" fontId="3" fillId="3" borderId="3" xfId="0" applyFont="1" applyFill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5" borderId="3" xfId="2" applyFont="1" applyFill="1" applyBorder="1" applyAlignment="1">
      <alignment horizontal="left" vertical="top" wrapText="1"/>
    </xf>
    <xf numFmtId="0" fontId="6" fillId="5" borderId="4" xfId="2" applyFont="1" applyFill="1" applyBorder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>
      <alignment horizontal="center" vertical="top" wrapText="1"/>
    </xf>
    <xf numFmtId="49" fontId="4" fillId="3" borderId="3" xfId="0" applyNumberFormat="1" applyFont="1" applyFill="1" applyBorder="1" applyAlignment="1">
      <alignment horizontal="center" vertical="top" wrapText="1"/>
    </xf>
    <xf numFmtId="4" fontId="3" fillId="5" borderId="4" xfId="1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47"/>
  <sheetViews>
    <sheetView tabSelected="1" zoomScale="80" zoomScaleNormal="80" workbookViewId="0">
      <selection activeCell="S13" sqref="S13"/>
    </sheetView>
  </sheetViews>
  <sheetFormatPr defaultRowHeight="12.75" customHeight="1"/>
  <cols>
    <col min="1" max="1" width="5.42578125" style="29" customWidth="1"/>
    <col min="2" max="3" width="1.7109375" style="16" customWidth="1"/>
    <col min="4" max="4" width="7.28515625" style="16" customWidth="1"/>
    <col min="5" max="5" width="5.140625" style="16" customWidth="1"/>
    <col min="6" max="6" width="6.42578125" style="15" customWidth="1"/>
    <col min="7" max="7" width="1.7109375" style="15" hidden="1" customWidth="1"/>
    <col min="8" max="8" width="4.7109375" style="15" customWidth="1"/>
    <col min="9" max="9" width="1.85546875" style="15" customWidth="1"/>
    <col min="10" max="10" width="0.140625" style="15" customWidth="1"/>
    <col min="11" max="11" width="2.7109375" style="15" customWidth="1"/>
    <col min="12" max="12" width="48.7109375" style="15" customWidth="1"/>
    <col min="13" max="13" width="5.7109375" style="15" hidden="1" customWidth="1"/>
    <col min="14" max="14" width="14.28515625" style="17" customWidth="1"/>
    <col min="15" max="15" width="14.42578125" style="20" customWidth="1"/>
    <col min="16" max="16" width="8.42578125" style="18" customWidth="1"/>
  </cols>
  <sheetData>
    <row r="1" spans="1:17" s="1" customFormat="1" ht="32.1" customHeight="1">
      <c r="A1" s="14"/>
      <c r="B1" s="8"/>
      <c r="C1" s="3"/>
      <c r="D1" s="3"/>
      <c r="E1" s="3"/>
      <c r="F1" s="15"/>
      <c r="G1" s="5"/>
      <c r="H1" s="5"/>
      <c r="I1" s="5"/>
      <c r="J1" s="5"/>
      <c r="K1" s="5"/>
      <c r="N1" s="57" t="s">
        <v>0</v>
      </c>
      <c r="O1" s="57"/>
      <c r="P1" s="57"/>
      <c r="Q1" s="5"/>
    </row>
    <row r="2" spans="1:17" s="1" customFormat="1" ht="15.95" customHeight="1">
      <c r="A2" s="14"/>
      <c r="B2" s="8"/>
      <c r="C2" s="3"/>
      <c r="D2" s="3"/>
      <c r="E2" s="3"/>
      <c r="F2" s="15"/>
      <c r="G2" s="5"/>
      <c r="H2" s="5"/>
      <c r="I2" s="5"/>
      <c r="J2" s="5"/>
      <c r="K2" s="5"/>
      <c r="N2" s="57" t="s">
        <v>1</v>
      </c>
      <c r="O2" s="57"/>
      <c r="P2" s="57"/>
      <c r="Q2" s="5"/>
    </row>
    <row r="3" spans="1:17" s="1" customFormat="1" ht="15" customHeight="1">
      <c r="A3" s="14"/>
      <c r="B3" s="8"/>
      <c r="C3" s="3"/>
      <c r="D3" s="3"/>
      <c r="E3" s="3"/>
      <c r="F3" s="15"/>
      <c r="G3" s="5"/>
      <c r="H3" s="5"/>
      <c r="I3" s="5"/>
      <c r="J3" s="5"/>
      <c r="K3" s="5"/>
      <c r="N3" s="57" t="s">
        <v>2</v>
      </c>
      <c r="O3" s="57"/>
      <c r="P3" s="57"/>
      <c r="Q3" s="5"/>
    </row>
    <row r="4" spans="1:17" s="1" customFormat="1" ht="15.95" customHeight="1">
      <c r="A4" s="14"/>
      <c r="B4" s="8"/>
      <c r="C4" s="3"/>
      <c r="D4" s="3"/>
      <c r="E4" s="3"/>
      <c r="F4" s="15"/>
      <c r="G4" s="5"/>
      <c r="H4" s="5"/>
      <c r="I4" s="5"/>
      <c r="J4" s="5"/>
      <c r="K4" s="5"/>
      <c r="N4" s="57" t="s">
        <v>67</v>
      </c>
      <c r="O4" s="57"/>
      <c r="P4" s="57"/>
      <c r="Q4" s="5"/>
    </row>
    <row r="5" spans="1:17" s="1" customFormat="1" ht="15.95" customHeight="1">
      <c r="A5" s="14"/>
      <c r="B5" s="8"/>
      <c r="C5" s="3"/>
      <c r="D5" s="3"/>
      <c r="E5" s="3"/>
      <c r="F5" s="4"/>
      <c r="G5" s="4"/>
      <c r="H5" s="4"/>
      <c r="I5" s="4"/>
      <c r="J5" s="5"/>
      <c r="K5" s="5"/>
      <c r="L5" s="5"/>
      <c r="M5" s="6"/>
      <c r="N5" s="7"/>
      <c r="O5" s="20"/>
      <c r="P5" s="18"/>
    </row>
    <row r="6" spans="1:17" s="1" customFormat="1" ht="0.75" customHeight="1">
      <c r="A6" s="14"/>
      <c r="B6" s="8"/>
      <c r="C6" s="8"/>
      <c r="D6" s="8"/>
      <c r="E6" s="8"/>
      <c r="F6" s="2"/>
      <c r="G6" s="2"/>
      <c r="H6" s="2"/>
      <c r="I6" s="2"/>
      <c r="J6" s="2"/>
      <c r="K6" s="2"/>
      <c r="L6" s="2"/>
      <c r="M6" s="2"/>
      <c r="N6" s="9"/>
      <c r="O6" s="20"/>
      <c r="P6" s="18"/>
    </row>
    <row r="7" spans="1:17" s="1" customFormat="1" ht="29.25" customHeight="1">
      <c r="A7" s="58" t="s">
        <v>60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</row>
    <row r="8" spans="1:17" s="1" customFormat="1" ht="14.1" customHeight="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20"/>
      <c r="P8" s="18"/>
    </row>
    <row r="9" spans="1:17" s="1" customFormat="1" ht="14.1" customHeight="1">
      <c r="A9" s="14"/>
      <c r="B9" s="8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20"/>
      <c r="P9" s="18"/>
    </row>
    <row r="10" spans="1:17" s="1" customFormat="1" ht="14.1" customHeight="1">
      <c r="A10" s="14"/>
      <c r="B10" s="8"/>
      <c r="C10" s="36"/>
      <c r="D10" s="36"/>
      <c r="E10" s="36"/>
      <c r="F10" s="36"/>
      <c r="G10" s="37"/>
      <c r="H10" s="37"/>
      <c r="I10" s="37"/>
      <c r="J10" s="37"/>
      <c r="K10" s="2"/>
      <c r="L10" s="2"/>
      <c r="M10" s="65" t="s">
        <v>3</v>
      </c>
      <c r="N10" s="65"/>
      <c r="O10" s="65"/>
      <c r="P10" s="65"/>
    </row>
    <row r="11" spans="1:17" s="1" customFormat="1" ht="14.1" customHeight="1">
      <c r="A11" s="38" t="s">
        <v>4</v>
      </c>
      <c r="B11" s="38"/>
      <c r="C11" s="38"/>
      <c r="D11" s="38"/>
      <c r="E11" s="38"/>
      <c r="F11" s="38"/>
      <c r="G11" s="38"/>
      <c r="H11" s="38"/>
      <c r="I11" s="38"/>
      <c r="J11" s="38"/>
      <c r="K11" s="39" t="s">
        <v>5</v>
      </c>
      <c r="L11" s="39"/>
      <c r="M11" s="38" t="s">
        <v>6</v>
      </c>
      <c r="N11" s="38"/>
      <c r="O11" s="64" t="s">
        <v>57</v>
      </c>
      <c r="P11" s="64" t="s">
        <v>58</v>
      </c>
    </row>
    <row r="12" spans="1:17" s="1" customFormat="1" ht="30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9"/>
      <c r="L12" s="39"/>
      <c r="M12" s="38"/>
      <c r="N12" s="38"/>
      <c r="O12" s="64"/>
      <c r="P12" s="64"/>
    </row>
    <row r="13" spans="1:17" s="1" customFormat="1" ht="14.1" customHeight="1">
      <c r="A13" s="40">
        <v>1</v>
      </c>
      <c r="B13" s="40"/>
      <c r="C13" s="40"/>
      <c r="D13" s="40"/>
      <c r="E13" s="40"/>
      <c r="F13" s="40"/>
      <c r="G13" s="40"/>
      <c r="H13" s="40"/>
      <c r="I13" s="40"/>
      <c r="J13" s="40"/>
      <c r="K13" s="40">
        <v>2</v>
      </c>
      <c r="L13" s="40"/>
      <c r="M13" s="40">
        <v>3</v>
      </c>
      <c r="N13" s="40"/>
      <c r="O13" s="22">
        <v>4</v>
      </c>
      <c r="P13" s="23">
        <v>5</v>
      </c>
    </row>
    <row r="14" spans="1:17" s="27" customFormat="1" ht="14.1" customHeight="1">
      <c r="A14" s="31">
        <v>182</v>
      </c>
      <c r="B14" s="41"/>
      <c r="C14" s="42"/>
      <c r="D14" s="43"/>
      <c r="E14" s="31"/>
      <c r="F14" s="31"/>
      <c r="G14" s="31"/>
      <c r="H14" s="41"/>
      <c r="I14" s="43"/>
      <c r="J14" s="31"/>
      <c r="K14" s="59" t="s">
        <v>62</v>
      </c>
      <c r="L14" s="60"/>
      <c r="M14" s="31"/>
      <c r="N14" s="33">
        <f>M15+N16+N17+N18+M19+M20+M21+M22+M23+M24+M25+M26+M27</f>
        <v>29144470.579999998</v>
      </c>
      <c r="O14" s="33">
        <f>O15+O16+O17+O18+O19+O20+O21+O22+O23+O24+O25+O26+O27</f>
        <v>28280313.410000004</v>
      </c>
      <c r="P14" s="26">
        <f>O14/N14*100</f>
        <v>97.034918964721186</v>
      </c>
    </row>
    <row r="15" spans="1:17" s="1" customFormat="1" ht="218.25" customHeight="1">
      <c r="A15" s="24" t="s">
        <v>61</v>
      </c>
      <c r="B15" s="44" t="s">
        <v>9</v>
      </c>
      <c r="C15" s="44"/>
      <c r="D15" s="44"/>
      <c r="E15" s="10" t="s">
        <v>8</v>
      </c>
      <c r="F15" s="40" t="s">
        <v>7</v>
      </c>
      <c r="G15" s="40"/>
      <c r="H15" s="40" t="s">
        <v>10</v>
      </c>
      <c r="I15" s="40"/>
      <c r="J15" s="40"/>
      <c r="K15" s="45" t="s">
        <v>66</v>
      </c>
      <c r="L15" s="45"/>
      <c r="M15" s="46">
        <v>12455878.390000001</v>
      </c>
      <c r="N15" s="46"/>
      <c r="O15" s="21">
        <v>11056754.91</v>
      </c>
      <c r="P15" s="19">
        <f t="shared" ref="P15:P37" si="0">O15/M15*100</f>
        <v>88.767364001215171</v>
      </c>
    </row>
    <row r="16" spans="1:17" s="1" customFormat="1" ht="138.75" customHeight="1">
      <c r="A16" s="24" t="s">
        <v>61</v>
      </c>
      <c r="B16" s="44" t="s">
        <v>52</v>
      </c>
      <c r="C16" s="44"/>
      <c r="D16" s="44"/>
      <c r="E16" s="10" t="s">
        <v>8</v>
      </c>
      <c r="F16" s="40" t="s">
        <v>7</v>
      </c>
      <c r="G16" s="40"/>
      <c r="H16" s="40" t="s">
        <v>10</v>
      </c>
      <c r="I16" s="40"/>
      <c r="J16" s="40"/>
      <c r="K16" s="45" t="s">
        <v>53</v>
      </c>
      <c r="L16" s="45"/>
      <c r="M16" s="11"/>
      <c r="N16" s="12">
        <v>91747.24</v>
      </c>
      <c r="O16" s="21">
        <v>91747.24</v>
      </c>
      <c r="P16" s="19">
        <f>O16/N16*100</f>
        <v>100</v>
      </c>
    </row>
    <row r="17" spans="1:16" s="1" customFormat="1" ht="332.25" customHeight="1">
      <c r="A17" s="24" t="s">
        <v>61</v>
      </c>
      <c r="B17" s="44" t="s">
        <v>54</v>
      </c>
      <c r="C17" s="44"/>
      <c r="D17" s="44"/>
      <c r="E17" s="10" t="s">
        <v>8</v>
      </c>
      <c r="F17" s="40" t="s">
        <v>7</v>
      </c>
      <c r="G17" s="40"/>
      <c r="H17" s="40" t="s">
        <v>10</v>
      </c>
      <c r="I17" s="40"/>
      <c r="J17" s="40"/>
      <c r="K17" s="45" t="s">
        <v>65</v>
      </c>
      <c r="L17" s="45"/>
      <c r="M17" s="11"/>
      <c r="N17" s="12">
        <v>16160.04</v>
      </c>
      <c r="O17" s="21">
        <v>26668.62</v>
      </c>
      <c r="P17" s="19">
        <f>O17/N17*100</f>
        <v>165.02818062331528</v>
      </c>
    </row>
    <row r="18" spans="1:16" s="1" customFormat="1" ht="53.25" customHeight="1">
      <c r="A18" s="24" t="s">
        <v>61</v>
      </c>
      <c r="B18" s="44" t="s">
        <v>55</v>
      </c>
      <c r="C18" s="44"/>
      <c r="D18" s="44"/>
      <c r="E18" s="10" t="s">
        <v>8</v>
      </c>
      <c r="F18" s="40" t="s">
        <v>7</v>
      </c>
      <c r="G18" s="40"/>
      <c r="H18" s="40" t="s">
        <v>10</v>
      </c>
      <c r="I18" s="40"/>
      <c r="J18" s="40"/>
      <c r="K18" s="45" t="s">
        <v>56</v>
      </c>
      <c r="L18" s="45"/>
      <c r="M18" s="11"/>
      <c r="N18" s="12">
        <v>7281834.8600000003</v>
      </c>
      <c r="O18" s="21">
        <v>7864870.75</v>
      </c>
      <c r="P18" s="19">
        <v>108.01</v>
      </c>
    </row>
    <row r="19" spans="1:16" s="1" customFormat="1" ht="108.75" customHeight="1">
      <c r="A19" s="24" t="s">
        <v>61</v>
      </c>
      <c r="B19" s="44" t="s">
        <v>11</v>
      </c>
      <c r="C19" s="44"/>
      <c r="D19" s="44"/>
      <c r="E19" s="10" t="s">
        <v>8</v>
      </c>
      <c r="F19" s="40" t="s">
        <v>7</v>
      </c>
      <c r="G19" s="40"/>
      <c r="H19" s="40" t="s">
        <v>10</v>
      </c>
      <c r="I19" s="40"/>
      <c r="J19" s="40"/>
      <c r="K19" s="45" t="s">
        <v>12</v>
      </c>
      <c r="L19" s="45"/>
      <c r="M19" s="47">
        <v>4433610.88</v>
      </c>
      <c r="N19" s="47"/>
      <c r="O19" s="21">
        <v>4290587.4400000004</v>
      </c>
      <c r="P19" s="19">
        <f t="shared" si="0"/>
        <v>96.774109323730286</v>
      </c>
    </row>
    <row r="20" spans="1:16" s="1" customFormat="1" ht="120.75" customHeight="1">
      <c r="A20" s="24" t="s">
        <v>61</v>
      </c>
      <c r="B20" s="44" t="s">
        <v>13</v>
      </c>
      <c r="C20" s="44"/>
      <c r="D20" s="44"/>
      <c r="E20" s="10" t="s">
        <v>8</v>
      </c>
      <c r="F20" s="40" t="s">
        <v>7</v>
      </c>
      <c r="G20" s="40"/>
      <c r="H20" s="40" t="s">
        <v>10</v>
      </c>
      <c r="I20" s="40"/>
      <c r="J20" s="40"/>
      <c r="K20" s="45" t="s">
        <v>14</v>
      </c>
      <c r="L20" s="45"/>
      <c r="M20" s="47">
        <v>23029.119999999999</v>
      </c>
      <c r="N20" s="47"/>
      <c r="O20" s="21">
        <v>25105.89</v>
      </c>
      <c r="P20" s="19">
        <f t="shared" si="0"/>
        <v>109.01801718867243</v>
      </c>
    </row>
    <row r="21" spans="1:16" s="1" customFormat="1" ht="119.25" customHeight="1">
      <c r="A21" s="24" t="s">
        <v>61</v>
      </c>
      <c r="B21" s="44" t="s">
        <v>15</v>
      </c>
      <c r="C21" s="44"/>
      <c r="D21" s="44"/>
      <c r="E21" s="10" t="s">
        <v>8</v>
      </c>
      <c r="F21" s="40" t="s">
        <v>7</v>
      </c>
      <c r="G21" s="40"/>
      <c r="H21" s="40" t="s">
        <v>10</v>
      </c>
      <c r="I21" s="40"/>
      <c r="J21" s="40"/>
      <c r="K21" s="45" t="s">
        <v>16</v>
      </c>
      <c r="L21" s="45"/>
      <c r="M21" s="47">
        <v>4541520</v>
      </c>
      <c r="N21" s="47"/>
      <c r="O21" s="21">
        <v>4571361.32</v>
      </c>
      <c r="P21" s="19">
        <f t="shared" si="0"/>
        <v>100.65707780654935</v>
      </c>
    </row>
    <row r="22" spans="1:16" s="1" customFormat="1" ht="114" customHeight="1">
      <c r="A22" s="24" t="s">
        <v>61</v>
      </c>
      <c r="B22" s="44" t="s">
        <v>17</v>
      </c>
      <c r="C22" s="44"/>
      <c r="D22" s="44"/>
      <c r="E22" s="10" t="s">
        <v>8</v>
      </c>
      <c r="F22" s="40" t="s">
        <v>7</v>
      </c>
      <c r="G22" s="40"/>
      <c r="H22" s="40" t="s">
        <v>10</v>
      </c>
      <c r="I22" s="40"/>
      <c r="J22" s="40"/>
      <c r="K22" s="45" t="s">
        <v>18</v>
      </c>
      <c r="L22" s="45"/>
      <c r="M22" s="47">
        <v>-430930</v>
      </c>
      <c r="N22" s="47"/>
      <c r="O22" s="21">
        <v>-429001.19</v>
      </c>
      <c r="P22" s="19">
        <f t="shared" si="0"/>
        <v>99.552407583598267</v>
      </c>
    </row>
    <row r="23" spans="1:16" s="1" customFormat="1" ht="42.75" customHeight="1">
      <c r="A23" s="24" t="s">
        <v>61</v>
      </c>
      <c r="B23" s="44" t="s">
        <v>19</v>
      </c>
      <c r="C23" s="44"/>
      <c r="D23" s="44"/>
      <c r="E23" s="10" t="s">
        <v>20</v>
      </c>
      <c r="F23" s="40" t="s">
        <v>7</v>
      </c>
      <c r="G23" s="40"/>
      <c r="H23" s="40" t="s">
        <v>10</v>
      </c>
      <c r="I23" s="40"/>
      <c r="J23" s="40"/>
      <c r="K23" s="45" t="s">
        <v>21</v>
      </c>
      <c r="L23" s="45"/>
      <c r="M23" s="48">
        <v>485229.81</v>
      </c>
      <c r="N23" s="48"/>
      <c r="O23" s="21">
        <v>508286.94</v>
      </c>
      <c r="P23" s="19">
        <f t="shared" si="0"/>
        <v>104.75179585524641</v>
      </c>
    </row>
    <row r="24" spans="1:16" s="1" customFormat="1" ht="25.5" customHeight="1">
      <c r="A24" s="24" t="s">
        <v>61</v>
      </c>
      <c r="B24" s="44" t="s">
        <v>23</v>
      </c>
      <c r="C24" s="44"/>
      <c r="D24" s="44"/>
      <c r="E24" s="10" t="s">
        <v>22</v>
      </c>
      <c r="F24" s="40" t="s">
        <v>7</v>
      </c>
      <c r="G24" s="40"/>
      <c r="H24" s="40" t="s">
        <v>10</v>
      </c>
      <c r="I24" s="40"/>
      <c r="J24" s="40"/>
      <c r="K24" s="45" t="s">
        <v>24</v>
      </c>
      <c r="L24" s="45"/>
      <c r="M24" s="48">
        <v>4770.43</v>
      </c>
      <c r="N24" s="48"/>
      <c r="O24" s="21">
        <v>4770.43</v>
      </c>
      <c r="P24" s="19">
        <f t="shared" si="0"/>
        <v>100</v>
      </c>
    </row>
    <row r="25" spans="1:16" s="1" customFormat="1" ht="14.1" customHeight="1">
      <c r="A25" s="24" t="s">
        <v>61</v>
      </c>
      <c r="B25" s="44" t="s">
        <v>25</v>
      </c>
      <c r="C25" s="44"/>
      <c r="D25" s="44"/>
      <c r="E25" s="10" t="s">
        <v>22</v>
      </c>
      <c r="F25" s="40" t="s">
        <v>7</v>
      </c>
      <c r="G25" s="40"/>
      <c r="H25" s="40" t="s">
        <v>10</v>
      </c>
      <c r="I25" s="40"/>
      <c r="J25" s="40"/>
      <c r="K25" s="45" t="s">
        <v>26</v>
      </c>
      <c r="L25" s="45"/>
      <c r="M25" s="48">
        <v>62832.83</v>
      </c>
      <c r="N25" s="48"/>
      <c r="O25" s="21">
        <v>64333.71</v>
      </c>
      <c r="P25" s="19">
        <f t="shared" si="0"/>
        <v>102.38868756985798</v>
      </c>
    </row>
    <row r="26" spans="1:16" s="1" customFormat="1" ht="33.75" customHeight="1">
      <c r="A26" s="24" t="s">
        <v>61</v>
      </c>
      <c r="B26" s="44" t="s">
        <v>27</v>
      </c>
      <c r="C26" s="44"/>
      <c r="D26" s="44"/>
      <c r="E26" s="10" t="s">
        <v>20</v>
      </c>
      <c r="F26" s="40" t="s">
        <v>7</v>
      </c>
      <c r="G26" s="40"/>
      <c r="H26" s="40" t="s">
        <v>10</v>
      </c>
      <c r="I26" s="40"/>
      <c r="J26" s="40"/>
      <c r="K26" s="45" t="s">
        <v>28</v>
      </c>
      <c r="L26" s="45"/>
      <c r="M26" s="48">
        <v>47933</v>
      </c>
      <c r="N26" s="48"/>
      <c r="O26" s="21">
        <v>47933</v>
      </c>
      <c r="P26" s="19">
        <f t="shared" si="0"/>
        <v>100</v>
      </c>
    </row>
    <row r="27" spans="1:16" s="1" customFormat="1" ht="45" customHeight="1">
      <c r="A27" s="24" t="s">
        <v>61</v>
      </c>
      <c r="B27" s="44" t="s">
        <v>29</v>
      </c>
      <c r="C27" s="44"/>
      <c r="D27" s="44"/>
      <c r="E27" s="10" t="s">
        <v>20</v>
      </c>
      <c r="F27" s="40" t="s">
        <v>7</v>
      </c>
      <c r="G27" s="40"/>
      <c r="H27" s="40" t="s">
        <v>10</v>
      </c>
      <c r="I27" s="40"/>
      <c r="J27" s="40"/>
      <c r="K27" s="45" t="s">
        <v>30</v>
      </c>
      <c r="L27" s="45"/>
      <c r="M27" s="47">
        <v>130853.98</v>
      </c>
      <c r="N27" s="47"/>
      <c r="O27" s="21">
        <v>156894.35</v>
      </c>
      <c r="P27" s="19">
        <f t="shared" si="0"/>
        <v>119.90032706685727</v>
      </c>
    </row>
    <row r="28" spans="1:16" s="1" customFormat="1" ht="19.5" customHeight="1">
      <c r="A28" s="30" t="s">
        <v>63</v>
      </c>
      <c r="B28" s="61"/>
      <c r="C28" s="62"/>
      <c r="D28" s="63"/>
      <c r="E28" s="30"/>
      <c r="F28" s="31"/>
      <c r="G28" s="31"/>
      <c r="H28" s="41"/>
      <c r="I28" s="43"/>
      <c r="J28" s="31"/>
      <c r="K28" s="59" t="s">
        <v>64</v>
      </c>
      <c r="L28" s="60"/>
      <c r="M28" s="32"/>
      <c r="N28" s="32">
        <f>M29+M30+M31+M32+M33+M34+M35+M36+M37</f>
        <v>96547165.039999992</v>
      </c>
      <c r="O28" s="32">
        <f>O29+O30+O31+O32+O33+O34+O35+O36+O37</f>
        <v>96503831.649999991</v>
      </c>
      <c r="P28" s="26">
        <f>O28/N28*100</f>
        <v>99.955116869581772</v>
      </c>
    </row>
    <row r="29" spans="1:16" s="1" customFormat="1" ht="68.25" customHeight="1">
      <c r="A29" s="24" t="s">
        <v>63</v>
      </c>
      <c r="B29" s="44" t="s">
        <v>31</v>
      </c>
      <c r="C29" s="44"/>
      <c r="D29" s="44"/>
      <c r="E29" s="10" t="s">
        <v>8</v>
      </c>
      <c r="F29" s="40" t="s">
        <v>7</v>
      </c>
      <c r="G29" s="40"/>
      <c r="H29" s="40" t="s">
        <v>10</v>
      </c>
      <c r="I29" s="40"/>
      <c r="J29" s="40"/>
      <c r="K29" s="45" t="s">
        <v>32</v>
      </c>
      <c r="L29" s="45"/>
      <c r="M29" s="47">
        <v>37225</v>
      </c>
      <c r="N29" s="47"/>
      <c r="O29" s="21">
        <v>37660</v>
      </c>
      <c r="P29" s="19">
        <f t="shared" si="0"/>
        <v>101.16856950973808</v>
      </c>
    </row>
    <row r="30" spans="1:16" s="1" customFormat="1" ht="70.5" customHeight="1">
      <c r="A30" s="24" t="s">
        <v>63</v>
      </c>
      <c r="B30" s="44" t="s">
        <v>34</v>
      </c>
      <c r="C30" s="44"/>
      <c r="D30" s="44"/>
      <c r="E30" s="10" t="s">
        <v>20</v>
      </c>
      <c r="F30" s="40" t="s">
        <v>7</v>
      </c>
      <c r="G30" s="40"/>
      <c r="H30" s="40" t="s">
        <v>33</v>
      </c>
      <c r="I30" s="40"/>
      <c r="J30" s="40"/>
      <c r="K30" s="45" t="s">
        <v>35</v>
      </c>
      <c r="L30" s="45"/>
      <c r="M30" s="47">
        <v>373602.46</v>
      </c>
      <c r="N30" s="47"/>
      <c r="O30" s="21">
        <v>380655.76</v>
      </c>
      <c r="P30" s="19">
        <f t="shared" si="0"/>
        <v>101.88791583438717</v>
      </c>
    </row>
    <row r="31" spans="1:16" s="1" customFormat="1" ht="82.5" customHeight="1">
      <c r="A31" s="24" t="s">
        <v>63</v>
      </c>
      <c r="B31" s="44" t="s">
        <v>36</v>
      </c>
      <c r="C31" s="44"/>
      <c r="D31" s="44"/>
      <c r="E31" s="10" t="s">
        <v>20</v>
      </c>
      <c r="F31" s="40" t="s">
        <v>7</v>
      </c>
      <c r="G31" s="40"/>
      <c r="H31" s="40" t="s">
        <v>33</v>
      </c>
      <c r="I31" s="40"/>
      <c r="J31" s="40"/>
      <c r="K31" s="45" t="s">
        <v>37</v>
      </c>
      <c r="L31" s="45"/>
      <c r="M31" s="47">
        <f t="shared" ref="M31" si="1">792000</f>
        <v>792000</v>
      </c>
      <c r="N31" s="47"/>
      <c r="O31" s="21">
        <v>767952.84</v>
      </c>
      <c r="P31" s="19">
        <f t="shared" si="0"/>
        <v>96.963742424242412</v>
      </c>
    </row>
    <row r="32" spans="1:16" s="1" customFormat="1" ht="30.75" customHeight="1">
      <c r="A32" s="24" t="s">
        <v>63</v>
      </c>
      <c r="B32" s="44" t="s">
        <v>39</v>
      </c>
      <c r="C32" s="44"/>
      <c r="D32" s="44"/>
      <c r="E32" s="10" t="s">
        <v>20</v>
      </c>
      <c r="F32" s="40" t="s">
        <v>7</v>
      </c>
      <c r="G32" s="40"/>
      <c r="H32" s="40" t="s">
        <v>38</v>
      </c>
      <c r="I32" s="40"/>
      <c r="J32" s="40"/>
      <c r="K32" s="45" t="s">
        <v>40</v>
      </c>
      <c r="L32" s="45"/>
      <c r="M32" s="47">
        <v>252465</v>
      </c>
      <c r="N32" s="47"/>
      <c r="O32" s="21">
        <v>252465</v>
      </c>
      <c r="P32" s="19">
        <f t="shared" si="0"/>
        <v>100</v>
      </c>
    </row>
    <row r="33" spans="1:16" s="1" customFormat="1" ht="27.75" customHeight="1">
      <c r="A33" s="24" t="s">
        <v>63</v>
      </c>
      <c r="B33" s="49" t="s">
        <v>41</v>
      </c>
      <c r="C33" s="49"/>
      <c r="D33" s="49"/>
      <c r="E33" s="13" t="s">
        <v>20</v>
      </c>
      <c r="F33" s="38" t="s">
        <v>7</v>
      </c>
      <c r="G33" s="38"/>
      <c r="H33" s="38" t="s">
        <v>38</v>
      </c>
      <c r="I33" s="38"/>
      <c r="J33" s="38"/>
      <c r="K33" s="39" t="s">
        <v>42</v>
      </c>
      <c r="L33" s="39"/>
      <c r="M33" s="50">
        <f>326518.57+139003.52</f>
        <v>465522.08999999997</v>
      </c>
      <c r="N33" s="50"/>
      <c r="O33" s="21">
        <v>440704.01</v>
      </c>
      <c r="P33" s="19">
        <f t="shared" si="0"/>
        <v>94.668764268522693</v>
      </c>
    </row>
    <row r="34" spans="1:16" s="1" customFormat="1" ht="43.5" customHeight="1">
      <c r="A34" s="24" t="s">
        <v>63</v>
      </c>
      <c r="B34" s="49" t="s">
        <v>43</v>
      </c>
      <c r="C34" s="49"/>
      <c r="D34" s="49"/>
      <c r="E34" s="13" t="s">
        <v>20</v>
      </c>
      <c r="F34" s="38" t="s">
        <v>7</v>
      </c>
      <c r="G34" s="38"/>
      <c r="H34" s="38">
        <v>150</v>
      </c>
      <c r="I34" s="38"/>
      <c r="J34" s="38"/>
      <c r="K34" s="39" t="s">
        <v>44</v>
      </c>
      <c r="L34" s="39"/>
      <c r="M34" s="51">
        <v>9999000</v>
      </c>
      <c r="N34" s="51"/>
      <c r="O34" s="21">
        <v>9999000</v>
      </c>
      <c r="P34" s="19">
        <f t="shared" si="0"/>
        <v>100</v>
      </c>
    </row>
    <row r="35" spans="1:16" s="1" customFormat="1" ht="60.75" customHeight="1">
      <c r="A35" s="24" t="s">
        <v>63</v>
      </c>
      <c r="B35" s="44" t="s">
        <v>46</v>
      </c>
      <c r="C35" s="44"/>
      <c r="D35" s="44"/>
      <c r="E35" s="10" t="s">
        <v>20</v>
      </c>
      <c r="F35" s="40" t="s">
        <v>7</v>
      </c>
      <c r="G35" s="40"/>
      <c r="H35" s="40" t="s">
        <v>45</v>
      </c>
      <c r="I35" s="40"/>
      <c r="J35" s="40"/>
      <c r="K35" s="45" t="s">
        <v>47</v>
      </c>
      <c r="L35" s="45"/>
      <c r="M35" s="47">
        <v>345030.09</v>
      </c>
      <c r="N35" s="47"/>
      <c r="O35" s="21">
        <v>345030.09</v>
      </c>
      <c r="P35" s="19">
        <f t="shared" si="0"/>
        <v>100</v>
      </c>
    </row>
    <row r="36" spans="1:16" s="1" customFormat="1" ht="45" customHeight="1">
      <c r="A36" s="24" t="s">
        <v>63</v>
      </c>
      <c r="B36" s="44" t="s">
        <v>48</v>
      </c>
      <c r="C36" s="44"/>
      <c r="D36" s="44"/>
      <c r="E36" s="10" t="s">
        <v>20</v>
      </c>
      <c r="F36" s="40" t="s">
        <v>7</v>
      </c>
      <c r="G36" s="40"/>
      <c r="H36" s="40" t="s">
        <v>45</v>
      </c>
      <c r="I36" s="40"/>
      <c r="J36" s="40"/>
      <c r="K36" s="45" t="s">
        <v>49</v>
      </c>
      <c r="L36" s="45"/>
      <c r="M36" s="47">
        <v>127392.1</v>
      </c>
      <c r="N36" s="47"/>
      <c r="O36" s="21">
        <v>127392.1</v>
      </c>
      <c r="P36" s="19">
        <f t="shared" si="0"/>
        <v>100</v>
      </c>
    </row>
    <row r="37" spans="1:16" s="1" customFormat="1" ht="28.5" customHeight="1">
      <c r="A37" s="24" t="s">
        <v>63</v>
      </c>
      <c r="B37" s="44" t="s">
        <v>50</v>
      </c>
      <c r="C37" s="44"/>
      <c r="D37" s="44"/>
      <c r="E37" s="10" t="s">
        <v>20</v>
      </c>
      <c r="F37" s="40" t="s">
        <v>7</v>
      </c>
      <c r="G37" s="40"/>
      <c r="H37" s="40" t="s">
        <v>45</v>
      </c>
      <c r="I37" s="40"/>
      <c r="J37" s="40"/>
      <c r="K37" s="45" t="s">
        <v>51</v>
      </c>
      <c r="L37" s="45"/>
      <c r="M37" s="47">
        <v>84154928.299999997</v>
      </c>
      <c r="N37" s="47"/>
      <c r="O37" s="21">
        <v>84152971.849999994</v>
      </c>
      <c r="P37" s="19">
        <f t="shared" si="0"/>
        <v>99.997675180717849</v>
      </c>
    </row>
    <row r="38" spans="1:16" s="1" customFormat="1" ht="15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5" t="s">
        <v>59</v>
      </c>
      <c r="L38" s="56"/>
      <c r="M38" s="47">
        <f>N28+N14</f>
        <v>125691635.61999999</v>
      </c>
      <c r="N38" s="47"/>
      <c r="O38" s="28">
        <f>O28+O14</f>
        <v>124784145.06</v>
      </c>
      <c r="P38" s="28">
        <f>O38/M38*100</f>
        <v>99.278002425918316</v>
      </c>
    </row>
    <row r="39" spans="1:16" s="1" customFormat="1" ht="14.1" customHeight="1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20"/>
      <c r="P39" s="18"/>
    </row>
    <row r="40" spans="1:16" s="1" customFormat="1" ht="14.1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spans="1:16" s="1" customFormat="1" ht="14.1" customHeight="1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20"/>
      <c r="P41" s="18"/>
    </row>
    <row r="42" spans="1:16" s="1" customFormat="1" ht="14.1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20"/>
      <c r="P42" s="18"/>
    </row>
    <row r="43" spans="1:16" s="1" customFormat="1" ht="14.1" customHeight="1">
      <c r="A43" s="53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20"/>
      <c r="P43" s="18"/>
    </row>
    <row r="44" spans="1:16" s="1" customFormat="1" ht="14.1" customHeight="1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20"/>
      <c r="P44" s="18"/>
    </row>
    <row r="46" spans="1:16" ht="12.75" customHeight="1">
      <c r="L46" s="18"/>
    </row>
    <row r="47" spans="1:16" ht="12.75" customHeight="1">
      <c r="L47" s="18"/>
    </row>
  </sheetData>
  <mergeCells count="139">
    <mergeCell ref="N1:P1"/>
    <mergeCell ref="N2:P2"/>
    <mergeCell ref="N3:P3"/>
    <mergeCell ref="N4:P4"/>
    <mergeCell ref="A7:P7"/>
    <mergeCell ref="B36:D36"/>
    <mergeCell ref="F36:G36"/>
    <mergeCell ref="H36:J36"/>
    <mergeCell ref="K36:L36"/>
    <mergeCell ref="M36:N36"/>
    <mergeCell ref="B35:D35"/>
    <mergeCell ref="F35:G35"/>
    <mergeCell ref="H35:J35"/>
    <mergeCell ref="K14:L14"/>
    <mergeCell ref="B28:D28"/>
    <mergeCell ref="H28:I28"/>
    <mergeCell ref="K28:L28"/>
    <mergeCell ref="O11:O12"/>
    <mergeCell ref="P11:P12"/>
    <mergeCell ref="M10:P10"/>
    <mergeCell ref="B27:D27"/>
    <mergeCell ref="F27:G27"/>
    <mergeCell ref="H27:J27"/>
    <mergeCell ref="K27:L27"/>
    <mergeCell ref="A43:N43"/>
    <mergeCell ref="A44:N44"/>
    <mergeCell ref="B37:D37"/>
    <mergeCell ref="F37:G37"/>
    <mergeCell ref="H37:J37"/>
    <mergeCell ref="K37:L37"/>
    <mergeCell ref="M37:N37"/>
    <mergeCell ref="A38:J38"/>
    <mergeCell ref="M38:N38"/>
    <mergeCell ref="A39:N39"/>
    <mergeCell ref="K38:L38"/>
    <mergeCell ref="B34:D34"/>
    <mergeCell ref="F34:G34"/>
    <mergeCell ref="H34:J34"/>
    <mergeCell ref="K34:L34"/>
    <mergeCell ref="M34:N34"/>
    <mergeCell ref="K35:L35"/>
    <mergeCell ref="M35:N35"/>
    <mergeCell ref="A41:N41"/>
    <mergeCell ref="A42:N42"/>
    <mergeCell ref="B32:D32"/>
    <mergeCell ref="F32:G32"/>
    <mergeCell ref="H32:J32"/>
    <mergeCell ref="K32:L32"/>
    <mergeCell ref="M32:N32"/>
    <mergeCell ref="B33:D33"/>
    <mergeCell ref="F33:G33"/>
    <mergeCell ref="H33:J33"/>
    <mergeCell ref="K33:L33"/>
    <mergeCell ref="M33:N33"/>
    <mergeCell ref="B30:D30"/>
    <mergeCell ref="F30:G30"/>
    <mergeCell ref="H30:J30"/>
    <mergeCell ref="K30:L30"/>
    <mergeCell ref="M30:N30"/>
    <mergeCell ref="B31:D31"/>
    <mergeCell ref="F31:G31"/>
    <mergeCell ref="H31:J31"/>
    <mergeCell ref="K31:L31"/>
    <mergeCell ref="M31:N31"/>
    <mergeCell ref="K26:L26"/>
    <mergeCell ref="M26:N26"/>
    <mergeCell ref="B25:D25"/>
    <mergeCell ref="F25:G25"/>
    <mergeCell ref="H25:J25"/>
    <mergeCell ref="K25:L25"/>
    <mergeCell ref="M25:N25"/>
    <mergeCell ref="B29:D29"/>
    <mergeCell ref="F29:G29"/>
    <mergeCell ref="H29:J29"/>
    <mergeCell ref="K29:L29"/>
    <mergeCell ref="M29:N29"/>
    <mergeCell ref="M27:N27"/>
    <mergeCell ref="B26:D26"/>
    <mergeCell ref="F26:G26"/>
    <mergeCell ref="H26:J26"/>
    <mergeCell ref="B23:D23"/>
    <mergeCell ref="F23:G23"/>
    <mergeCell ref="H23:J23"/>
    <mergeCell ref="K23:L23"/>
    <mergeCell ref="M23:N23"/>
    <mergeCell ref="B24:D24"/>
    <mergeCell ref="F24:G24"/>
    <mergeCell ref="H24:J24"/>
    <mergeCell ref="K24:L24"/>
    <mergeCell ref="M24:N24"/>
    <mergeCell ref="B21:D21"/>
    <mergeCell ref="F21:G21"/>
    <mergeCell ref="H21:J21"/>
    <mergeCell ref="K21:L21"/>
    <mergeCell ref="M21:N21"/>
    <mergeCell ref="B22:D22"/>
    <mergeCell ref="F22:G22"/>
    <mergeCell ref="H22:J22"/>
    <mergeCell ref="K22:L22"/>
    <mergeCell ref="M22:N22"/>
    <mergeCell ref="B19:D19"/>
    <mergeCell ref="F19:G19"/>
    <mergeCell ref="H19:J19"/>
    <mergeCell ref="K19:L19"/>
    <mergeCell ref="M19:N19"/>
    <mergeCell ref="B20:D20"/>
    <mergeCell ref="F20:G20"/>
    <mergeCell ref="H20:J20"/>
    <mergeCell ref="K20:L20"/>
    <mergeCell ref="M20:N20"/>
    <mergeCell ref="B14:D14"/>
    <mergeCell ref="H14:I14"/>
    <mergeCell ref="B15:D15"/>
    <mergeCell ref="F15:G15"/>
    <mergeCell ref="H15:J15"/>
    <mergeCell ref="K15:L15"/>
    <mergeCell ref="M15:N15"/>
    <mergeCell ref="B18:D18"/>
    <mergeCell ref="F18:G18"/>
    <mergeCell ref="H18:J18"/>
    <mergeCell ref="K16:L16"/>
    <mergeCell ref="K17:L17"/>
    <mergeCell ref="K18:L18"/>
    <mergeCell ref="B16:D16"/>
    <mergeCell ref="F16:G16"/>
    <mergeCell ref="H16:J16"/>
    <mergeCell ref="B17:D17"/>
    <mergeCell ref="F17:G17"/>
    <mergeCell ref="H17:J17"/>
    <mergeCell ref="A8:N8"/>
    <mergeCell ref="C9:N9"/>
    <mergeCell ref="C10:F10"/>
    <mergeCell ref="G10:J10"/>
    <mergeCell ref="A11:J12"/>
    <mergeCell ref="K11:L12"/>
    <mergeCell ref="M11:N12"/>
    <mergeCell ref="A13:J13"/>
    <mergeCell ref="K13:L13"/>
    <mergeCell ref="M13:N13"/>
  </mergeCells>
  <pageMargins left="0.62992125984251968" right="0" top="0" bottom="0" header="0.5" footer="0.5"/>
  <pageSetup paperSize="9" scale="90" orientation="portrait" useFirstPageNumber="1" horizontalDpi="0" verticalDpi="0" r:id="rId1"/>
  <headerFooter>
    <oddFooter>&amp;CСтраница  из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Михайлюк Анжелика Александровна</dc:creator>
  <cp:lastModifiedBy>Bolchari</cp:lastModifiedBy>
  <cp:revision>4</cp:revision>
  <cp:lastPrinted>2026-03-06T08:10:25Z</cp:lastPrinted>
  <dcterms:created xsi:type="dcterms:W3CDTF">2025-01-31T14:21:00Z</dcterms:created>
  <dcterms:modified xsi:type="dcterms:W3CDTF">2026-04-30T09:51:33Z</dcterms:modified>
  <cp:version>1048576</cp:version>
</cp:coreProperties>
</file>